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6" windowWidth="16152" windowHeight="11256"/>
  </bookViews>
  <sheets>
    <sheet name="StartupCosts" sheetId="1" r:id="rId1"/>
  </sheets>
  <definedNames>
    <definedName name="_xlnm.Print_Area" localSheetId="0">StartupCosts!$A:$E</definedName>
    <definedName name="valuevx">42.314159</definedName>
  </definedNames>
  <calcPr calcId="145621"/>
</workbook>
</file>

<file path=xl/calcChain.xml><?xml version="1.0" encoding="utf-8"?>
<calcChain xmlns="http://schemas.openxmlformats.org/spreadsheetml/2006/main">
  <c r="E91" i="1" l="1"/>
  <c r="E56" i="1"/>
  <c r="D56" i="1"/>
  <c r="C56" i="1"/>
  <c r="D91" i="1"/>
  <c r="D89" i="1"/>
  <c r="C89" i="1"/>
  <c r="E89" i="1"/>
  <c r="C91" i="1"/>
  <c r="E87" i="1"/>
  <c r="E85" i="1"/>
  <c r="E59" i="1"/>
  <c r="E25" i="1"/>
  <c r="E21" i="1"/>
  <c r="E19" i="1"/>
  <c r="E15" i="1"/>
  <c r="E18" i="1"/>
  <c r="E17" i="1"/>
  <c r="E14" i="1"/>
  <c r="E13" i="1"/>
  <c r="E12" i="1"/>
  <c r="E8" i="1"/>
  <c r="E9" i="1" s="1"/>
  <c r="E7" i="1"/>
  <c r="E6" i="1"/>
  <c r="D21" i="1"/>
  <c r="C9" i="1" l="1"/>
  <c r="D9" i="1"/>
  <c r="C15" i="1"/>
  <c r="D15" i="1"/>
  <c r="C19" i="1"/>
  <c r="C21" i="1" s="1"/>
  <c r="D19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C85" i="1"/>
  <c r="C87" i="1" s="1"/>
  <c r="D85" i="1"/>
  <c r="D87" i="1" s="1"/>
</calcChain>
</file>

<file path=xl/sharedStrings.xml><?xml version="1.0" encoding="utf-8"?>
<sst xmlns="http://schemas.openxmlformats.org/spreadsheetml/2006/main" count="91" uniqueCount="84">
  <si>
    <t>[Business Name]</t>
  </si>
  <si>
    <t>Business Startup Costs</t>
  </si>
  <si>
    <t>FUNDING</t>
  </si>
  <si>
    <t>Estimated</t>
  </si>
  <si>
    <t>Actual</t>
  </si>
  <si>
    <t>Under/(Over)</t>
  </si>
  <si>
    <t>Investor Funding</t>
  </si>
  <si>
    <t>{42}</t>
  </si>
  <si>
    <t>Owner 1</t>
  </si>
  <si>
    <t>Owner 2</t>
  </si>
  <si>
    <t>Other</t>
  </si>
  <si>
    <t>Total Investment</t>
  </si>
  <si>
    <t>Loans</t>
  </si>
  <si>
    <t>Bank Loan 1</t>
  </si>
  <si>
    <t>Bank Loan 2</t>
  </si>
  <si>
    <t>Non Bank Loan 1</t>
  </si>
  <si>
    <t>Total Loans</t>
  </si>
  <si>
    <t>Other Funding</t>
  </si>
  <si>
    <t>Grant 1</t>
  </si>
  <si>
    <t>Total Other Funding</t>
  </si>
  <si>
    <t>Total FUNDING</t>
  </si>
  <si>
    <t>COSTS</t>
  </si>
  <si>
    <t>Fixed Costs</t>
  </si>
  <si>
    <t>Advertising for Opening</t>
  </si>
  <si>
    <t>Basic Website</t>
  </si>
  <si>
    <t>Brand Development</t>
  </si>
  <si>
    <t>Building Down Payment</t>
  </si>
  <si>
    <t>Building Improvements/Remodeling</t>
  </si>
  <si>
    <t>Business Cards/Stationery</t>
  </si>
  <si>
    <t>Business Entity</t>
  </si>
  <si>
    <t>Business Licenses/Permits</t>
  </si>
  <si>
    <t>Computer Hardware/Software</t>
  </si>
  <si>
    <t>Decorating</t>
  </si>
  <si>
    <t>Franchise Start Up Fees</t>
  </si>
  <si>
    <t>Internet Setup Deposit</t>
  </si>
  <si>
    <t>Lease Security Deposit</t>
  </si>
  <si>
    <t>Legal/Professional Fees</t>
  </si>
  <si>
    <t>Machines &amp; Equipment</t>
  </si>
  <si>
    <t>Office Furniture/Fixtures</t>
  </si>
  <si>
    <t>Operating Cash (Working Capital)</t>
  </si>
  <si>
    <t>Point of Sale Hardware/Software</t>
  </si>
  <si>
    <t>Prepaid Insurance</t>
  </si>
  <si>
    <t>Public Utilities Deposits</t>
  </si>
  <si>
    <t>Reserve for Contingencies</t>
  </si>
  <si>
    <t>Security System Installation</t>
  </si>
  <si>
    <t>Setup, installation and consulting fees</t>
  </si>
  <si>
    <t>Signage</t>
  </si>
  <si>
    <t>Starting Inventory</t>
  </si>
  <si>
    <t>Telephone</t>
  </si>
  <si>
    <t>Tools &amp; Supplies</t>
  </si>
  <si>
    <t>Travel</t>
  </si>
  <si>
    <t>Truck &amp; Vehicle</t>
  </si>
  <si>
    <t>Other 1 (specify)</t>
  </si>
  <si>
    <t>Other 2 (specify)</t>
  </si>
  <si>
    <t>Total Fixed Costs</t>
  </si>
  <si>
    <t>Average Monthly Costs</t>
  </si>
  <si>
    <t>Advertising (print, broadcast and Internet)</t>
  </si>
  <si>
    <t>Business Insurance</t>
  </si>
  <si>
    <t>Business Vehicle Insurance</t>
  </si>
  <si>
    <t>Employee Salaries and Commissions</t>
  </si>
  <si>
    <t>Equipment Lease Payments</t>
  </si>
  <si>
    <t>Inventory, raw materials, parts</t>
  </si>
  <si>
    <t>Franchise Fee</t>
  </si>
  <si>
    <t>Health Insurance</t>
  </si>
  <si>
    <t>Internet Connection</t>
  </si>
  <si>
    <t>Loan and Credit Card Interest &amp; Principal</t>
  </si>
  <si>
    <t>Legal/Accounting Fees</t>
  </si>
  <si>
    <t>Merchant Account Fees</t>
  </si>
  <si>
    <t>Miscellaneous Expenses</t>
  </si>
  <si>
    <t>Mortgage Payments</t>
  </si>
  <si>
    <t>Lease Payment</t>
  </si>
  <si>
    <t>Owner Salary</t>
  </si>
  <si>
    <t>Payroll taxes or Self-employment tax</t>
  </si>
  <si>
    <t>Postage/Shipping Costs</t>
  </si>
  <si>
    <t>Security System Monthly Payment</t>
  </si>
  <si>
    <t>Supplies</t>
  </si>
  <si>
    <t>Public Utilities</t>
  </si>
  <si>
    <t>Website Hosting/Maintenance</t>
  </si>
  <si>
    <t>Total Average Monthly Costs</t>
  </si>
  <si>
    <t>x Number of Months</t>
  </si>
  <si>
    <t>Total Monthly Costs</t>
  </si>
  <si>
    <t>Total COSTS</t>
  </si>
  <si>
    <t>SURPLUS/(DEFICIT)</t>
  </si>
  <si>
    <t>Over/(Under)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</si>
</sst>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24" x14ac:knownFonts="1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indexed="12"/>
      <name val="Verdana"/>
      <family val="2"/>
    </font>
    <font>
      <sz val="10"/>
      <color indexed="9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6"/>
      <color indexed="9"/>
      <name val="Arial"/>
      <family val="2"/>
      <scheme val="minor"/>
    </font>
    <font>
      <b/>
      <sz val="12"/>
      <name val="Arial"/>
      <family val="2"/>
      <scheme val="minor"/>
    </font>
    <font>
      <sz val="10"/>
      <color indexed="9"/>
      <name val="Arial"/>
      <family val="2"/>
      <scheme val="minor"/>
    </font>
    <font>
      <sz val="16"/>
      <name val="Arial"/>
      <family val="1"/>
      <scheme val="major"/>
    </font>
    <font>
      <sz val="10"/>
      <name val="Arial"/>
      <family val="1"/>
      <scheme val="major"/>
    </font>
    <font>
      <b/>
      <sz val="20"/>
      <color indexed="53"/>
      <name val="Arial"/>
      <family val="1"/>
      <scheme val="major"/>
    </font>
    <font>
      <b/>
      <sz val="12"/>
      <color indexed="9"/>
      <name val="Arial"/>
      <family val="1"/>
      <scheme val="major"/>
    </font>
    <font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sz val="20"/>
      <color theme="4"/>
      <name val="Arial"/>
      <family val="2"/>
      <scheme val="major"/>
    </font>
    <font>
      <sz val="10"/>
      <color theme="1"/>
      <name val="Arial"/>
      <family val="2"/>
    </font>
    <font>
      <u/>
      <sz val="10"/>
      <color theme="4"/>
      <name val="Arial"/>
      <family val="2"/>
    </font>
    <font>
      <sz val="10"/>
      <color theme="4"/>
      <name val="Arial"/>
      <family val="2"/>
    </font>
    <font>
      <b/>
      <sz val="10"/>
      <color theme="4"/>
      <name val="Arial"/>
      <family val="2"/>
    </font>
    <font>
      <sz val="10"/>
      <color theme="0"/>
      <name val="Arial"/>
      <family val="2"/>
    </font>
    <font>
      <u/>
      <sz val="10"/>
      <color theme="0"/>
      <name val="Verdana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55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 applyProtection="1"/>
    <xf numFmtId="0" fontId="5" fillId="0" borderId="0" xfId="0" applyFont="1" applyProtection="1"/>
    <xf numFmtId="0" fontId="5" fillId="0" borderId="0" xfId="0" applyFont="1" applyBorder="1" applyProtection="1"/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</xf>
    <xf numFmtId="0" fontId="13" fillId="2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41" fontId="5" fillId="0" borderId="1" xfId="1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41" fontId="6" fillId="0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righ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41" fontId="8" fillId="3" borderId="2" xfId="0" applyNumberFormat="1" applyFont="1" applyFill="1" applyBorder="1" applyAlignment="1" applyProtection="1">
      <alignment vertical="center"/>
    </xf>
    <xf numFmtId="41" fontId="8" fillId="0" borderId="0" xfId="0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  <protection locked="0"/>
    </xf>
    <xf numFmtId="42" fontId="2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5" fillId="0" borderId="2" xfId="0" applyFont="1" applyFill="1" applyBorder="1" applyAlignment="1" applyProtection="1">
      <alignment horizontal="right" vertical="center"/>
    </xf>
    <xf numFmtId="41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right" vertical="center"/>
    </xf>
    <xf numFmtId="41" fontId="8" fillId="0" borderId="2" xfId="0" applyNumberFormat="1" applyFont="1" applyFill="1" applyBorder="1" applyAlignment="1" applyProtection="1">
      <alignment vertical="center"/>
    </xf>
    <xf numFmtId="41" fontId="8" fillId="3" borderId="0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4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17" fillId="0" borderId="0" xfId="0" applyFont="1" applyAlignment="1">
      <alignment vertical="center"/>
    </xf>
    <xf numFmtId="0" fontId="18" fillId="0" borderId="0" xfId="2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</xf>
    <xf numFmtId="41" fontId="5" fillId="0" borderId="6" xfId="1" applyNumberFormat="1" applyFont="1" applyBorder="1" applyAlignment="1" applyProtection="1">
      <alignment vertical="center"/>
      <protection locked="0"/>
    </xf>
    <xf numFmtId="41" fontId="5" fillId="0" borderId="5" xfId="1" applyNumberFormat="1" applyFont="1" applyBorder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</xf>
    <xf numFmtId="41" fontId="5" fillId="0" borderId="0" xfId="0" applyNumberFormat="1" applyFont="1" applyBorder="1" applyProtection="1"/>
    <xf numFmtId="0" fontId="21" fillId="0" borderId="0" xfId="0" applyFont="1" applyAlignment="1" applyProtection="1">
      <alignment vertical="center"/>
    </xf>
    <xf numFmtId="0" fontId="22" fillId="0" borderId="0" xfId="2" applyFont="1" applyAlignment="1" applyProtection="1">
      <alignment vertical="center"/>
    </xf>
    <xf numFmtId="0" fontId="23" fillId="0" borderId="0" xfId="0" applyFont="1" applyAlignment="1" applyProtection="1">
      <alignment vertical="center"/>
    </xf>
  </cellXfs>
  <cellStyles count="3">
    <cellStyle name="Currency" xfId="1" builtinId="4"/>
    <cellStyle name="Hyperlink" xfId="2" builtinId="8"/>
    <cellStyle name="Normal" xfId="0" builtinId="0" customBuiltin="1"/>
  </cellStyles>
  <dxfs count="1"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4"/>
  <sheetViews>
    <sheetView showGridLines="0" tabSelected="1" topLeftCell="A66" workbookViewId="0">
      <selection activeCell="J80" sqref="J80"/>
    </sheetView>
  </sheetViews>
  <sheetFormatPr defaultRowHeight="13.8" x14ac:dyDescent="0.25"/>
  <cols>
    <col min="1" max="1" width="6.09765625" style="2" customWidth="1"/>
    <col min="2" max="2" width="33.09765625" style="2" customWidth="1"/>
    <col min="3" max="5" width="14.19921875" style="2" customWidth="1"/>
    <col min="6" max="6" width="5.09765625" style="1" customWidth="1"/>
    <col min="7" max="7" width="22.3984375" style="1" customWidth="1"/>
    <col min="8" max="10" width="9" style="1"/>
  </cols>
  <sheetData>
    <row r="1" spans="1:10" s="7" customFormat="1" ht="24.6" x14ac:dyDescent="0.25">
      <c r="A1" s="38" t="s">
        <v>0</v>
      </c>
      <c r="B1" s="38"/>
      <c r="C1" s="5"/>
      <c r="D1" s="4"/>
      <c r="E1" s="37" t="s">
        <v>1</v>
      </c>
      <c r="F1" s="6"/>
      <c r="G1" s="54"/>
      <c r="H1" s="6"/>
      <c r="I1" s="6"/>
      <c r="J1" s="6"/>
    </row>
    <row r="2" spans="1:10" s="43" customFormat="1" ht="13.2" x14ac:dyDescent="0.25">
      <c r="A2" s="8"/>
      <c r="B2" s="9"/>
      <c r="C2" s="9"/>
      <c r="D2" s="9"/>
      <c r="E2" s="8"/>
      <c r="F2" s="6"/>
      <c r="G2" s="55"/>
      <c r="H2" s="6"/>
      <c r="I2" s="6"/>
      <c r="J2" s="6"/>
    </row>
    <row r="3" spans="1:10" s="43" customFormat="1" ht="13.2" x14ac:dyDescent="0.25">
      <c r="A3" s="10"/>
      <c r="B3" s="11"/>
      <c r="C3" s="11"/>
      <c r="D3" s="11"/>
      <c r="E3" s="10"/>
      <c r="F3" s="6"/>
      <c r="G3" s="56"/>
      <c r="H3" s="6"/>
      <c r="I3" s="6"/>
      <c r="J3" s="6"/>
    </row>
    <row r="4" spans="1:10" s="7" customFormat="1" ht="15.6" x14ac:dyDescent="0.25">
      <c r="A4" s="39" t="s">
        <v>2</v>
      </c>
      <c r="B4" s="39"/>
      <c r="C4" s="12" t="s">
        <v>3</v>
      </c>
      <c r="D4" s="12" t="s">
        <v>4</v>
      </c>
      <c r="E4" s="12" t="s">
        <v>83</v>
      </c>
      <c r="F4" s="13"/>
      <c r="G4" s="44"/>
      <c r="H4" s="6"/>
      <c r="I4" s="6"/>
      <c r="J4" s="6"/>
    </row>
    <row r="5" spans="1:10" s="7" customFormat="1" x14ac:dyDescent="0.25">
      <c r="A5" s="40" t="s">
        <v>6</v>
      </c>
      <c r="B5" s="40"/>
      <c r="C5" s="11"/>
      <c r="D5" s="11"/>
      <c r="E5" s="14" t="s">
        <v>7</v>
      </c>
      <c r="F5" s="6"/>
      <c r="G5" s="45"/>
      <c r="H5" s="6"/>
      <c r="I5" s="6"/>
      <c r="J5" s="6"/>
    </row>
    <row r="6" spans="1:10" s="43" customFormat="1" ht="13.2" x14ac:dyDescent="0.25">
      <c r="A6" s="11"/>
      <c r="B6" s="36" t="s">
        <v>8</v>
      </c>
      <c r="C6" s="50">
        <v>10000</v>
      </c>
      <c r="D6" s="50">
        <v>9600</v>
      </c>
      <c r="E6" s="49">
        <f>IF(D6="","",D6-C6)</f>
        <v>-400</v>
      </c>
      <c r="F6" s="6"/>
      <c r="G6" s="45"/>
      <c r="H6" s="6"/>
      <c r="I6" s="6"/>
      <c r="J6" s="6"/>
    </row>
    <row r="7" spans="1:10" s="43" customFormat="1" ht="13.2" x14ac:dyDescent="0.25">
      <c r="A7" s="11"/>
      <c r="B7" s="36" t="s">
        <v>9</v>
      </c>
      <c r="C7" s="50">
        <v>5000</v>
      </c>
      <c r="D7" s="50">
        <v>5500</v>
      </c>
      <c r="E7" s="49">
        <f>IF(D7="","",D7-C7)</f>
        <v>500</v>
      </c>
      <c r="F7" s="6"/>
      <c r="G7" s="45"/>
      <c r="H7" s="6"/>
      <c r="I7" s="6"/>
      <c r="J7" s="6"/>
    </row>
    <row r="8" spans="1:10" s="43" customFormat="1" ht="13.2" x14ac:dyDescent="0.25">
      <c r="A8" s="11"/>
      <c r="B8" s="48" t="s">
        <v>10</v>
      </c>
      <c r="C8" s="51"/>
      <c r="D8" s="51"/>
      <c r="E8" s="49" t="str">
        <f>IF(D8="","",D8-C8)</f>
        <v/>
      </c>
      <c r="F8" s="6"/>
      <c r="G8" s="45"/>
      <c r="H8" s="6"/>
      <c r="I8" s="6"/>
      <c r="J8" s="6"/>
    </row>
    <row r="9" spans="1:10" s="43" customFormat="1" ht="13.2" x14ac:dyDescent="0.25">
      <c r="A9" s="11"/>
      <c r="B9" s="16" t="s">
        <v>11</v>
      </c>
      <c r="C9" s="17">
        <f>SUM(C5:C8)</f>
        <v>15000</v>
      </c>
      <c r="D9" s="17">
        <f>SUM(D5:D8)</f>
        <v>15100</v>
      </c>
      <c r="E9" s="17">
        <f>SUM(E6:E8)</f>
        <v>100</v>
      </c>
      <c r="F9" s="6"/>
      <c r="G9" s="45"/>
      <c r="H9" s="6"/>
      <c r="I9" s="6"/>
      <c r="J9" s="6"/>
    </row>
    <row r="10" spans="1:10" s="43" customFormat="1" ht="13.2" x14ac:dyDescent="0.25">
      <c r="A10" s="11"/>
      <c r="B10" s="11"/>
      <c r="C10" s="11"/>
      <c r="D10" s="11"/>
      <c r="E10" s="18"/>
      <c r="F10" s="6"/>
      <c r="G10" s="45"/>
      <c r="H10" s="6"/>
      <c r="I10" s="6"/>
      <c r="J10" s="6"/>
    </row>
    <row r="11" spans="1:10" s="7" customFormat="1" x14ac:dyDescent="0.25">
      <c r="A11" s="41" t="s">
        <v>12</v>
      </c>
      <c r="B11" s="41"/>
      <c r="C11" s="11"/>
      <c r="D11" s="11"/>
      <c r="E11" s="18"/>
      <c r="F11" s="6"/>
      <c r="G11" s="45"/>
      <c r="H11" s="6"/>
      <c r="I11" s="6"/>
      <c r="J11" s="6"/>
    </row>
    <row r="12" spans="1:10" s="43" customFormat="1" ht="13.2" x14ac:dyDescent="0.25">
      <c r="A12" s="11"/>
      <c r="B12" s="36" t="s">
        <v>13</v>
      </c>
      <c r="C12" s="50"/>
      <c r="D12" s="50"/>
      <c r="E12" s="49" t="str">
        <f>IF(D12="","",D12-C12)</f>
        <v/>
      </c>
      <c r="F12" s="6"/>
      <c r="G12" s="45"/>
      <c r="H12" s="6"/>
      <c r="I12" s="6"/>
      <c r="J12" s="6"/>
    </row>
    <row r="13" spans="1:10" s="43" customFormat="1" ht="13.2" x14ac:dyDescent="0.25">
      <c r="A13" s="11"/>
      <c r="B13" s="36" t="s">
        <v>14</v>
      </c>
      <c r="C13" s="50"/>
      <c r="D13" s="50"/>
      <c r="E13" s="49" t="str">
        <f>IF(D13="","",D13-C13)</f>
        <v/>
      </c>
      <c r="F13" s="6"/>
      <c r="G13" s="45"/>
      <c r="H13" s="6"/>
      <c r="I13" s="6"/>
      <c r="J13" s="6"/>
    </row>
    <row r="14" spans="1:10" s="43" customFormat="1" ht="13.2" x14ac:dyDescent="0.25">
      <c r="A14" s="11"/>
      <c r="B14" s="36" t="s">
        <v>15</v>
      </c>
      <c r="C14" s="50"/>
      <c r="D14" s="50"/>
      <c r="E14" s="49" t="str">
        <f>IF(D14="","",D14-C14)</f>
        <v/>
      </c>
      <c r="F14" s="6"/>
      <c r="G14" s="45"/>
      <c r="H14" s="6"/>
      <c r="I14" s="6"/>
      <c r="J14" s="6"/>
    </row>
    <row r="15" spans="1:10" s="43" customFormat="1" ht="13.2" x14ac:dyDescent="0.25">
      <c r="A15" s="11"/>
      <c r="B15" s="19" t="s">
        <v>16</v>
      </c>
      <c r="C15" s="17">
        <f>SUM(C11:C14)</f>
        <v>0</v>
      </c>
      <c r="D15" s="17">
        <f>SUM(D11:D14)</f>
        <v>0</v>
      </c>
      <c r="E15" s="17">
        <f>SUM(E11:E14)</f>
        <v>0</v>
      </c>
      <c r="F15" s="6"/>
      <c r="G15" s="45"/>
      <c r="H15" s="6"/>
      <c r="I15" s="6"/>
      <c r="J15" s="6"/>
    </row>
    <row r="16" spans="1:10" s="7" customFormat="1" x14ac:dyDescent="0.25">
      <c r="A16" s="41" t="s">
        <v>17</v>
      </c>
      <c r="B16" s="41"/>
      <c r="C16" s="11"/>
      <c r="D16" s="11"/>
      <c r="E16" s="18"/>
      <c r="F16" s="6"/>
      <c r="G16" s="45"/>
      <c r="H16" s="6"/>
      <c r="I16" s="6"/>
      <c r="J16" s="6"/>
    </row>
    <row r="17" spans="1:10" s="43" customFormat="1" ht="13.2" x14ac:dyDescent="0.25">
      <c r="A17" s="11"/>
      <c r="B17" s="36" t="s">
        <v>18</v>
      </c>
      <c r="C17" s="50"/>
      <c r="D17" s="50"/>
      <c r="E17" s="49" t="str">
        <f>IF(D17="","",D17-C17)</f>
        <v/>
      </c>
      <c r="F17" s="6"/>
      <c r="G17" s="45"/>
      <c r="H17" s="6"/>
      <c r="I17" s="6"/>
      <c r="J17" s="6"/>
    </row>
    <row r="18" spans="1:10" s="43" customFormat="1" ht="13.2" x14ac:dyDescent="0.25">
      <c r="A18" s="11"/>
      <c r="B18" s="36" t="s">
        <v>10</v>
      </c>
      <c r="C18" s="50"/>
      <c r="D18" s="50"/>
      <c r="E18" s="49" t="str">
        <f>IF(D18="","",D18-C18)</f>
        <v/>
      </c>
      <c r="F18" s="6"/>
      <c r="G18" s="45"/>
      <c r="H18" s="6"/>
      <c r="I18" s="6"/>
      <c r="J18" s="6"/>
    </row>
    <row r="19" spans="1:10" s="43" customFormat="1" ht="13.2" x14ac:dyDescent="0.25">
      <c r="A19" s="11"/>
      <c r="B19" s="19" t="s">
        <v>19</v>
      </c>
      <c r="C19" s="17">
        <f>SUM(C16:C18)</f>
        <v>0</v>
      </c>
      <c r="D19" s="17">
        <f>SUM(D16:D18)</f>
        <v>0</v>
      </c>
      <c r="E19" s="17">
        <f>SUM(E16:E18)</f>
        <v>0</v>
      </c>
      <c r="F19" s="6"/>
      <c r="G19" s="45"/>
      <c r="H19" s="6"/>
      <c r="I19" s="6"/>
      <c r="J19" s="6"/>
    </row>
    <row r="20" spans="1:10" s="43" customFormat="1" ht="13.2" x14ac:dyDescent="0.25">
      <c r="A20" s="20"/>
      <c r="B20" s="20"/>
      <c r="C20" s="21"/>
      <c r="D20" s="21"/>
      <c r="E20" s="22"/>
      <c r="F20" s="6"/>
      <c r="G20" s="45"/>
      <c r="H20" s="6"/>
      <c r="I20" s="6"/>
      <c r="J20" s="6"/>
    </row>
    <row r="21" spans="1:10" s="7" customFormat="1" ht="15.6" x14ac:dyDescent="0.25">
      <c r="A21" s="42" t="s">
        <v>20</v>
      </c>
      <c r="B21" s="42"/>
      <c r="C21" s="23">
        <f>C9+C15+C19</f>
        <v>15000</v>
      </c>
      <c r="D21" s="23">
        <f>D9+D15+D19</f>
        <v>15100</v>
      </c>
      <c r="E21" s="24">
        <f>E9+E15+E19</f>
        <v>100</v>
      </c>
      <c r="F21" s="6"/>
      <c r="G21" s="45"/>
      <c r="H21" s="6"/>
      <c r="I21" s="6"/>
      <c r="J21" s="6"/>
    </row>
    <row r="22" spans="1:10" s="7" customFormat="1" x14ac:dyDescent="0.25">
      <c r="A22" s="11"/>
      <c r="B22" s="11"/>
      <c r="C22" s="25"/>
      <c r="D22" s="11"/>
      <c r="E22" s="25"/>
      <c r="F22" s="6"/>
      <c r="G22" s="45"/>
      <c r="H22" s="6"/>
      <c r="I22" s="6"/>
      <c r="J22" s="6"/>
    </row>
    <row r="23" spans="1:10" s="7" customFormat="1" ht="15.6" x14ac:dyDescent="0.25">
      <c r="A23" s="39" t="s">
        <v>21</v>
      </c>
      <c r="B23" s="39"/>
      <c r="C23" s="12" t="s">
        <v>3</v>
      </c>
      <c r="D23" s="12" t="s">
        <v>4</v>
      </c>
      <c r="E23" s="12" t="s">
        <v>5</v>
      </c>
      <c r="F23" s="13"/>
      <c r="G23" s="46"/>
      <c r="H23" s="6"/>
      <c r="I23" s="6"/>
      <c r="J23" s="6"/>
    </row>
    <row r="24" spans="1:10" s="7" customFormat="1" x14ac:dyDescent="0.25">
      <c r="A24" s="40" t="s">
        <v>22</v>
      </c>
      <c r="B24" s="40"/>
      <c r="C24" s="11"/>
      <c r="D24" s="11"/>
      <c r="E24" s="9"/>
      <c r="F24" s="6"/>
      <c r="G24" s="47"/>
      <c r="H24" s="6"/>
      <c r="I24" s="6"/>
      <c r="J24" s="6"/>
    </row>
    <row r="25" spans="1:10" s="43" customFormat="1" ht="13.2" x14ac:dyDescent="0.25">
      <c r="A25" s="11"/>
      <c r="B25" s="26" t="s">
        <v>23</v>
      </c>
      <c r="C25" s="50"/>
      <c r="D25" s="50"/>
      <c r="E25" s="15" t="str">
        <f>IF(D25="","",C25-D25)</f>
        <v/>
      </c>
      <c r="F25" s="6"/>
      <c r="G25" s="45"/>
      <c r="H25" s="6"/>
      <c r="I25" s="6"/>
      <c r="J25" s="6"/>
    </row>
    <row r="26" spans="1:10" s="43" customFormat="1" ht="13.2" x14ac:dyDescent="0.25">
      <c r="A26" s="11"/>
      <c r="B26" s="34" t="s">
        <v>24</v>
      </c>
      <c r="C26" s="50"/>
      <c r="D26" s="50"/>
      <c r="E26" s="15" t="str">
        <f t="shared" ref="E26:E55" si="0">IF(D26="","",C26-D26)</f>
        <v/>
      </c>
      <c r="F26" s="6"/>
      <c r="G26" s="45"/>
      <c r="H26" s="6"/>
      <c r="I26" s="6"/>
      <c r="J26" s="6"/>
    </row>
    <row r="27" spans="1:10" s="43" customFormat="1" ht="13.2" x14ac:dyDescent="0.25">
      <c r="A27" s="11"/>
      <c r="B27" s="26" t="s">
        <v>25</v>
      </c>
      <c r="C27" s="50"/>
      <c r="D27" s="50"/>
      <c r="E27" s="15" t="str">
        <f t="shared" si="0"/>
        <v/>
      </c>
      <c r="F27" s="6"/>
      <c r="G27" s="45"/>
      <c r="H27" s="6"/>
      <c r="I27" s="6"/>
      <c r="J27" s="6"/>
    </row>
    <row r="28" spans="1:10" s="43" customFormat="1" ht="13.2" x14ac:dyDescent="0.25">
      <c r="A28" s="11"/>
      <c r="B28" s="26" t="s">
        <v>26</v>
      </c>
      <c r="C28" s="50"/>
      <c r="D28" s="50"/>
      <c r="E28" s="15" t="str">
        <f t="shared" si="0"/>
        <v/>
      </c>
      <c r="F28" s="6"/>
      <c r="G28" s="45"/>
      <c r="H28" s="6"/>
      <c r="I28" s="6"/>
      <c r="J28" s="6"/>
    </row>
    <row r="29" spans="1:10" s="43" customFormat="1" ht="13.2" x14ac:dyDescent="0.25">
      <c r="A29" s="11"/>
      <c r="B29" s="34" t="s">
        <v>27</v>
      </c>
      <c r="C29" s="50"/>
      <c r="D29" s="50"/>
      <c r="E29" s="15" t="str">
        <f t="shared" si="0"/>
        <v/>
      </c>
      <c r="F29" s="6"/>
      <c r="G29" s="45"/>
      <c r="H29" s="6"/>
      <c r="I29" s="6"/>
      <c r="J29" s="6"/>
    </row>
    <row r="30" spans="1:10" s="43" customFormat="1" ht="13.2" x14ac:dyDescent="0.25">
      <c r="A30" s="11"/>
      <c r="B30" s="26" t="s">
        <v>28</v>
      </c>
      <c r="C30" s="50"/>
      <c r="D30" s="50"/>
      <c r="E30" s="15" t="str">
        <f t="shared" si="0"/>
        <v/>
      </c>
      <c r="F30" s="6"/>
      <c r="G30" s="45"/>
      <c r="H30" s="6"/>
      <c r="I30" s="6"/>
      <c r="J30" s="6"/>
    </row>
    <row r="31" spans="1:10" s="43" customFormat="1" ht="13.2" x14ac:dyDescent="0.25">
      <c r="A31" s="11"/>
      <c r="B31" s="34" t="s">
        <v>29</v>
      </c>
      <c r="C31" s="50"/>
      <c r="D31" s="50"/>
      <c r="E31" s="15" t="str">
        <f t="shared" si="0"/>
        <v/>
      </c>
      <c r="F31" s="6"/>
      <c r="G31" s="45"/>
      <c r="H31" s="6"/>
      <c r="I31" s="6"/>
      <c r="J31" s="6"/>
    </row>
    <row r="32" spans="1:10" s="43" customFormat="1" ht="13.2" x14ac:dyDescent="0.25">
      <c r="A32" s="11"/>
      <c r="B32" s="34" t="s">
        <v>30</v>
      </c>
      <c r="C32" s="50"/>
      <c r="D32" s="50"/>
      <c r="E32" s="15" t="str">
        <f t="shared" si="0"/>
        <v/>
      </c>
      <c r="F32" s="6"/>
      <c r="G32" s="45"/>
      <c r="H32" s="6"/>
      <c r="I32" s="6"/>
      <c r="J32" s="6"/>
    </row>
    <row r="33" spans="1:10" s="43" customFormat="1" ht="13.2" x14ac:dyDescent="0.25">
      <c r="A33" s="11"/>
      <c r="B33" s="34" t="s">
        <v>31</v>
      </c>
      <c r="C33" s="50"/>
      <c r="D33" s="50"/>
      <c r="E33" s="15" t="str">
        <f t="shared" si="0"/>
        <v/>
      </c>
      <c r="F33" s="6"/>
      <c r="G33" s="45"/>
      <c r="H33" s="6"/>
      <c r="I33" s="6"/>
      <c r="J33" s="6"/>
    </row>
    <row r="34" spans="1:10" s="43" customFormat="1" ht="13.2" x14ac:dyDescent="0.25">
      <c r="A34" s="11"/>
      <c r="B34" s="34" t="s">
        <v>32</v>
      </c>
      <c r="C34" s="50"/>
      <c r="D34" s="50"/>
      <c r="E34" s="15" t="str">
        <f t="shared" si="0"/>
        <v/>
      </c>
      <c r="F34" s="6"/>
      <c r="G34" s="45"/>
      <c r="H34" s="6"/>
      <c r="I34" s="6"/>
      <c r="J34" s="6"/>
    </row>
    <row r="35" spans="1:10" s="43" customFormat="1" ht="13.2" x14ac:dyDescent="0.25">
      <c r="A35" s="11"/>
      <c r="B35" s="34" t="s">
        <v>33</v>
      </c>
      <c r="C35" s="50"/>
      <c r="D35" s="50"/>
      <c r="E35" s="15" t="str">
        <f t="shared" si="0"/>
        <v/>
      </c>
      <c r="F35" s="6"/>
      <c r="G35" s="45"/>
      <c r="H35" s="6"/>
      <c r="I35" s="6"/>
      <c r="J35" s="6"/>
    </row>
    <row r="36" spans="1:10" s="43" customFormat="1" ht="13.2" x14ac:dyDescent="0.25">
      <c r="A36" s="11"/>
      <c r="B36" s="34" t="s">
        <v>34</v>
      </c>
      <c r="C36" s="50"/>
      <c r="D36" s="50"/>
      <c r="E36" s="15" t="str">
        <f t="shared" si="0"/>
        <v/>
      </c>
      <c r="F36" s="6"/>
      <c r="G36" s="45"/>
      <c r="H36" s="6"/>
      <c r="I36" s="6"/>
      <c r="J36" s="6"/>
    </row>
    <row r="37" spans="1:10" s="43" customFormat="1" ht="13.2" x14ac:dyDescent="0.25">
      <c r="A37" s="11"/>
      <c r="B37" s="26" t="s">
        <v>35</v>
      </c>
      <c r="C37" s="50"/>
      <c r="D37" s="50"/>
      <c r="E37" s="15" t="str">
        <f t="shared" si="0"/>
        <v/>
      </c>
      <c r="F37" s="6"/>
      <c r="G37" s="45"/>
      <c r="H37" s="6"/>
      <c r="I37" s="6"/>
      <c r="J37" s="6"/>
    </row>
    <row r="38" spans="1:10" s="43" customFormat="1" ht="13.2" x14ac:dyDescent="0.25">
      <c r="A38" s="11"/>
      <c r="B38" s="26" t="s">
        <v>36</v>
      </c>
      <c r="C38" s="50"/>
      <c r="D38" s="50"/>
      <c r="E38" s="15" t="str">
        <f t="shared" si="0"/>
        <v/>
      </c>
      <c r="F38" s="27"/>
      <c r="G38" s="45"/>
      <c r="H38" s="6"/>
      <c r="I38" s="6"/>
      <c r="J38" s="6"/>
    </row>
    <row r="39" spans="1:10" s="43" customFormat="1" ht="13.2" x14ac:dyDescent="0.25">
      <c r="A39" s="11"/>
      <c r="B39" s="34" t="s">
        <v>37</v>
      </c>
      <c r="C39" s="50"/>
      <c r="D39" s="50"/>
      <c r="E39" s="15" t="str">
        <f t="shared" si="0"/>
        <v/>
      </c>
      <c r="F39" s="6"/>
      <c r="G39" s="45"/>
      <c r="H39" s="6"/>
      <c r="I39" s="6"/>
      <c r="J39" s="6"/>
    </row>
    <row r="40" spans="1:10" s="43" customFormat="1" ht="13.2" x14ac:dyDescent="0.25">
      <c r="A40" s="11"/>
      <c r="B40" s="34" t="s">
        <v>38</v>
      </c>
      <c r="C40" s="50"/>
      <c r="D40" s="50"/>
      <c r="E40" s="15" t="str">
        <f t="shared" si="0"/>
        <v/>
      </c>
      <c r="F40" s="6"/>
      <c r="G40" s="45"/>
      <c r="H40" s="6"/>
      <c r="I40" s="6"/>
      <c r="J40" s="6"/>
    </row>
    <row r="41" spans="1:10" s="43" customFormat="1" ht="13.2" x14ac:dyDescent="0.25">
      <c r="A41" s="11"/>
      <c r="B41" s="26" t="s">
        <v>39</v>
      </c>
      <c r="C41" s="50"/>
      <c r="D41" s="50"/>
      <c r="E41" s="15" t="str">
        <f t="shared" si="0"/>
        <v/>
      </c>
      <c r="F41" s="6"/>
      <c r="G41" s="45"/>
      <c r="H41" s="6"/>
      <c r="I41" s="6"/>
      <c r="J41" s="6"/>
    </row>
    <row r="42" spans="1:10" s="43" customFormat="1" ht="13.2" x14ac:dyDescent="0.25">
      <c r="A42" s="11"/>
      <c r="B42" s="34" t="s">
        <v>40</v>
      </c>
      <c r="C42" s="50"/>
      <c r="D42" s="50"/>
      <c r="E42" s="15" t="str">
        <f t="shared" si="0"/>
        <v/>
      </c>
      <c r="F42" s="6"/>
      <c r="G42" s="45"/>
      <c r="H42" s="6"/>
      <c r="I42" s="6"/>
      <c r="J42" s="6"/>
    </row>
    <row r="43" spans="1:10" s="43" customFormat="1" ht="13.2" x14ac:dyDescent="0.25">
      <c r="A43" s="11"/>
      <c r="B43" s="26" t="s">
        <v>41</v>
      </c>
      <c r="C43" s="50"/>
      <c r="D43" s="50"/>
      <c r="E43" s="15" t="str">
        <f t="shared" si="0"/>
        <v/>
      </c>
      <c r="F43" s="27"/>
      <c r="G43" s="45"/>
      <c r="H43" s="6"/>
      <c r="I43" s="6"/>
      <c r="J43" s="6"/>
    </row>
    <row r="44" spans="1:10" s="43" customFormat="1" ht="13.2" x14ac:dyDescent="0.25">
      <c r="A44" s="11"/>
      <c r="B44" s="26" t="s">
        <v>42</v>
      </c>
      <c r="C44" s="50"/>
      <c r="D44" s="50"/>
      <c r="E44" s="15" t="str">
        <f t="shared" si="0"/>
        <v/>
      </c>
      <c r="F44" s="6"/>
      <c r="G44" s="45"/>
      <c r="H44" s="6"/>
      <c r="I44" s="6"/>
      <c r="J44" s="6"/>
    </row>
    <row r="45" spans="1:10" s="43" customFormat="1" ht="13.2" x14ac:dyDescent="0.25">
      <c r="A45" s="11"/>
      <c r="B45" s="34" t="s">
        <v>43</v>
      </c>
      <c r="C45" s="50"/>
      <c r="D45" s="50"/>
      <c r="E45" s="15" t="str">
        <f t="shared" si="0"/>
        <v/>
      </c>
      <c r="F45" s="6"/>
      <c r="G45" s="45"/>
      <c r="H45" s="6"/>
      <c r="I45" s="6"/>
      <c r="J45" s="6"/>
    </row>
    <row r="46" spans="1:10" s="43" customFormat="1" ht="13.2" x14ac:dyDescent="0.25">
      <c r="A46" s="11"/>
      <c r="B46" s="34" t="s">
        <v>44</v>
      </c>
      <c r="C46" s="50"/>
      <c r="D46" s="50"/>
      <c r="E46" s="15" t="str">
        <f t="shared" si="0"/>
        <v/>
      </c>
      <c r="F46" s="6"/>
      <c r="G46" s="45"/>
      <c r="H46" s="6"/>
      <c r="I46" s="6"/>
      <c r="J46" s="6"/>
    </row>
    <row r="47" spans="1:10" s="43" customFormat="1" ht="13.2" x14ac:dyDescent="0.25">
      <c r="A47" s="11"/>
      <c r="B47" s="34" t="s">
        <v>45</v>
      </c>
      <c r="C47" s="50"/>
      <c r="D47" s="50"/>
      <c r="E47" s="15" t="str">
        <f t="shared" si="0"/>
        <v/>
      </c>
      <c r="F47" s="6"/>
      <c r="G47" s="45"/>
      <c r="H47" s="6"/>
      <c r="I47" s="6"/>
      <c r="J47" s="6"/>
    </row>
    <row r="48" spans="1:10" s="43" customFormat="1" ht="13.2" x14ac:dyDescent="0.25">
      <c r="A48" s="11"/>
      <c r="B48" s="26" t="s">
        <v>46</v>
      </c>
      <c r="C48" s="50"/>
      <c r="D48" s="50"/>
      <c r="E48" s="15" t="str">
        <f t="shared" si="0"/>
        <v/>
      </c>
      <c r="F48" s="6"/>
      <c r="G48" s="45"/>
      <c r="H48" s="6"/>
      <c r="I48" s="6"/>
      <c r="J48" s="6"/>
    </row>
    <row r="49" spans="1:10" s="43" customFormat="1" ht="13.2" x14ac:dyDescent="0.25">
      <c r="A49" s="11"/>
      <c r="B49" s="26" t="s">
        <v>47</v>
      </c>
      <c r="C49" s="50"/>
      <c r="D49" s="50"/>
      <c r="E49" s="15" t="str">
        <f t="shared" si="0"/>
        <v/>
      </c>
      <c r="F49" s="6"/>
      <c r="G49" s="45"/>
      <c r="H49" s="6"/>
      <c r="I49" s="6"/>
      <c r="J49" s="6"/>
    </row>
    <row r="50" spans="1:10" s="43" customFormat="1" ht="13.2" x14ac:dyDescent="0.25">
      <c r="A50" s="11"/>
      <c r="B50" s="34" t="s">
        <v>48</v>
      </c>
      <c r="C50" s="50"/>
      <c r="D50" s="50"/>
      <c r="E50" s="15" t="str">
        <f t="shared" si="0"/>
        <v/>
      </c>
      <c r="F50" s="6"/>
      <c r="G50" s="45"/>
      <c r="H50" s="6"/>
      <c r="I50" s="6"/>
      <c r="J50" s="6"/>
    </row>
    <row r="51" spans="1:10" s="43" customFormat="1" ht="13.2" x14ac:dyDescent="0.25">
      <c r="A51" s="11"/>
      <c r="B51" s="26" t="s">
        <v>49</v>
      </c>
      <c r="C51" s="50"/>
      <c r="D51" s="50"/>
      <c r="E51" s="15" t="str">
        <f t="shared" si="0"/>
        <v/>
      </c>
      <c r="F51" s="6"/>
      <c r="G51" s="45"/>
      <c r="H51" s="6"/>
      <c r="I51" s="6"/>
      <c r="J51" s="6"/>
    </row>
    <row r="52" spans="1:10" s="43" customFormat="1" ht="13.2" x14ac:dyDescent="0.25">
      <c r="A52" s="11"/>
      <c r="B52" s="26" t="s">
        <v>50</v>
      </c>
      <c r="C52" s="50"/>
      <c r="D52" s="50"/>
      <c r="E52" s="15" t="str">
        <f t="shared" si="0"/>
        <v/>
      </c>
      <c r="F52" s="6"/>
      <c r="G52" s="45"/>
      <c r="H52" s="6"/>
      <c r="I52" s="6"/>
      <c r="J52" s="6"/>
    </row>
    <row r="53" spans="1:10" s="43" customFormat="1" ht="13.2" x14ac:dyDescent="0.25">
      <c r="A53" s="11"/>
      <c r="B53" s="26" t="s">
        <v>51</v>
      </c>
      <c r="C53" s="50"/>
      <c r="D53" s="50"/>
      <c r="E53" s="15" t="str">
        <f t="shared" si="0"/>
        <v/>
      </c>
      <c r="F53" s="6"/>
      <c r="G53" s="45"/>
      <c r="H53" s="6"/>
      <c r="I53" s="6"/>
      <c r="J53" s="6"/>
    </row>
    <row r="54" spans="1:10" s="43" customFormat="1" ht="13.2" x14ac:dyDescent="0.25">
      <c r="A54" s="11"/>
      <c r="B54" s="34" t="s">
        <v>52</v>
      </c>
      <c r="C54" s="50"/>
      <c r="D54" s="50"/>
      <c r="E54" s="15" t="str">
        <f t="shared" si="0"/>
        <v/>
      </c>
      <c r="F54" s="6"/>
      <c r="G54" s="45"/>
      <c r="H54" s="6"/>
      <c r="I54" s="6"/>
      <c r="J54" s="6"/>
    </row>
    <row r="55" spans="1:10" s="43" customFormat="1" ht="13.2" x14ac:dyDescent="0.25">
      <c r="A55" s="11"/>
      <c r="B55" s="35" t="s">
        <v>53</v>
      </c>
      <c r="C55" s="50"/>
      <c r="D55" s="50"/>
      <c r="E55" s="15" t="str">
        <f t="shared" si="0"/>
        <v/>
      </c>
      <c r="F55" s="6"/>
      <c r="G55" s="47"/>
      <c r="H55" s="6"/>
      <c r="I55" s="6"/>
      <c r="J55" s="6"/>
    </row>
    <row r="56" spans="1:10" s="7" customFormat="1" x14ac:dyDescent="0.25">
      <c r="A56" s="28"/>
      <c r="B56" s="29" t="s">
        <v>54</v>
      </c>
      <c r="C56" s="17">
        <f>SUM(C24:C55)</f>
        <v>0</v>
      </c>
      <c r="D56" s="17">
        <f>SUM(D24:D55)</f>
        <v>0</v>
      </c>
      <c r="E56" s="17">
        <f>SUM(E24:E55)</f>
        <v>0</v>
      </c>
      <c r="F56" s="6"/>
      <c r="G56" s="45"/>
      <c r="H56" s="6"/>
      <c r="I56" s="6"/>
      <c r="J56" s="6"/>
    </row>
    <row r="57" spans="1:10" s="43" customFormat="1" ht="13.2" x14ac:dyDescent="0.25">
      <c r="A57" s="11"/>
      <c r="B57" s="16"/>
      <c r="C57" s="30"/>
      <c r="D57" s="30"/>
      <c r="E57" s="30"/>
      <c r="F57" s="6"/>
      <c r="G57" s="45"/>
      <c r="H57" s="6"/>
      <c r="I57" s="6"/>
      <c r="J57" s="6"/>
    </row>
    <row r="58" spans="1:10" s="7" customFormat="1" x14ac:dyDescent="0.25">
      <c r="A58" s="41" t="s">
        <v>55</v>
      </c>
      <c r="B58" s="41"/>
      <c r="C58" s="11"/>
      <c r="D58" s="11"/>
      <c r="E58" s="9"/>
      <c r="F58" s="6"/>
      <c r="G58" s="45"/>
      <c r="H58" s="6"/>
      <c r="I58" s="6"/>
      <c r="J58" s="6"/>
    </row>
    <row r="59" spans="1:10" s="43" customFormat="1" ht="13.2" x14ac:dyDescent="0.25">
      <c r="A59" s="11"/>
      <c r="B59" s="26" t="s">
        <v>56</v>
      </c>
      <c r="C59" s="50"/>
      <c r="D59" s="50"/>
      <c r="E59" s="15" t="str">
        <f>IF(D59="","",C59-D59)</f>
        <v/>
      </c>
      <c r="F59" s="6"/>
      <c r="G59" s="45"/>
      <c r="H59" s="6"/>
      <c r="I59" s="6"/>
      <c r="J59" s="6"/>
    </row>
    <row r="60" spans="1:10" s="43" customFormat="1" ht="13.2" x14ac:dyDescent="0.25">
      <c r="A60" s="11"/>
      <c r="B60" s="34" t="s">
        <v>57</v>
      </c>
      <c r="C60" s="50"/>
      <c r="D60" s="50"/>
      <c r="E60" s="15" t="str">
        <f t="shared" ref="E60:E84" si="1">IF(D60="","",C60-D60)</f>
        <v/>
      </c>
      <c r="F60" s="6"/>
      <c r="G60" s="45"/>
      <c r="H60" s="6"/>
      <c r="I60" s="6"/>
      <c r="J60" s="6"/>
    </row>
    <row r="61" spans="1:10" s="43" customFormat="1" ht="13.2" x14ac:dyDescent="0.25">
      <c r="A61" s="11"/>
      <c r="B61" s="34" t="s">
        <v>58</v>
      </c>
      <c r="C61" s="50"/>
      <c r="D61" s="50"/>
      <c r="E61" s="15" t="str">
        <f t="shared" si="1"/>
        <v/>
      </c>
      <c r="F61" s="6"/>
      <c r="G61" s="45"/>
      <c r="H61" s="6"/>
      <c r="I61" s="6"/>
      <c r="J61" s="6"/>
    </row>
    <row r="62" spans="1:10" s="43" customFormat="1" ht="13.2" x14ac:dyDescent="0.25">
      <c r="A62" s="11"/>
      <c r="B62" s="34" t="s">
        <v>59</v>
      </c>
      <c r="C62" s="50"/>
      <c r="D62" s="50"/>
      <c r="E62" s="15" t="str">
        <f t="shared" si="1"/>
        <v/>
      </c>
      <c r="F62" s="6"/>
      <c r="G62" s="45"/>
      <c r="H62" s="6"/>
      <c r="I62" s="6"/>
      <c r="J62" s="6"/>
    </row>
    <row r="63" spans="1:10" s="43" customFormat="1" ht="13.2" x14ac:dyDescent="0.25">
      <c r="A63" s="11"/>
      <c r="B63" s="34" t="s">
        <v>60</v>
      </c>
      <c r="C63" s="50"/>
      <c r="D63" s="50"/>
      <c r="E63" s="15" t="str">
        <f t="shared" si="1"/>
        <v/>
      </c>
      <c r="F63" s="6"/>
      <c r="G63" s="45"/>
      <c r="H63" s="6"/>
      <c r="I63" s="6"/>
      <c r="J63" s="6"/>
    </row>
    <row r="64" spans="1:10" s="43" customFormat="1" ht="13.2" x14ac:dyDescent="0.25">
      <c r="A64" s="11"/>
      <c r="B64" s="34" t="s">
        <v>61</v>
      </c>
      <c r="C64" s="50"/>
      <c r="D64" s="50"/>
      <c r="E64" s="15" t="str">
        <f t="shared" si="1"/>
        <v/>
      </c>
      <c r="F64" s="6"/>
      <c r="G64" s="45"/>
      <c r="H64" s="6"/>
      <c r="I64" s="6"/>
      <c r="J64" s="6"/>
    </row>
    <row r="65" spans="1:10" s="43" customFormat="1" ht="13.2" x14ac:dyDescent="0.25">
      <c r="A65" s="11"/>
      <c r="B65" s="34" t="s">
        <v>62</v>
      </c>
      <c r="C65" s="50"/>
      <c r="D65" s="50"/>
      <c r="E65" s="15" t="str">
        <f t="shared" si="1"/>
        <v/>
      </c>
      <c r="F65" s="6"/>
      <c r="G65" s="45"/>
      <c r="H65" s="6"/>
      <c r="I65" s="6"/>
      <c r="J65" s="6"/>
    </row>
    <row r="66" spans="1:10" s="43" customFormat="1" ht="13.2" x14ac:dyDescent="0.25">
      <c r="A66" s="11"/>
      <c r="B66" s="34" t="s">
        <v>63</v>
      </c>
      <c r="C66" s="50"/>
      <c r="D66" s="50"/>
      <c r="E66" s="15" t="str">
        <f t="shared" si="1"/>
        <v/>
      </c>
      <c r="F66" s="6"/>
      <c r="G66" s="45"/>
      <c r="H66" s="6"/>
      <c r="I66" s="6"/>
      <c r="J66" s="6"/>
    </row>
    <row r="67" spans="1:10" s="43" customFormat="1" ht="13.2" x14ac:dyDescent="0.25">
      <c r="A67" s="11"/>
      <c r="B67" s="34" t="s">
        <v>64</v>
      </c>
      <c r="C67" s="50"/>
      <c r="D67" s="50"/>
      <c r="E67" s="15" t="str">
        <f t="shared" si="1"/>
        <v/>
      </c>
      <c r="F67" s="6"/>
      <c r="G67" s="45"/>
      <c r="H67" s="6"/>
      <c r="I67" s="6"/>
      <c r="J67" s="6"/>
    </row>
    <row r="68" spans="1:10" s="43" customFormat="1" ht="13.2" x14ac:dyDescent="0.25">
      <c r="A68" s="11"/>
      <c r="B68" s="34" t="s">
        <v>65</v>
      </c>
      <c r="C68" s="50"/>
      <c r="D68" s="50"/>
      <c r="E68" s="15" t="str">
        <f t="shared" si="1"/>
        <v/>
      </c>
      <c r="F68" s="6"/>
      <c r="G68" s="45"/>
      <c r="H68" s="6"/>
      <c r="I68" s="6"/>
      <c r="J68" s="6"/>
    </row>
    <row r="69" spans="1:10" s="43" customFormat="1" ht="13.2" x14ac:dyDescent="0.25">
      <c r="A69" s="11"/>
      <c r="B69" s="34" t="s">
        <v>66</v>
      </c>
      <c r="C69" s="50"/>
      <c r="D69" s="50"/>
      <c r="E69" s="15" t="str">
        <f t="shared" si="1"/>
        <v/>
      </c>
      <c r="F69" s="6"/>
      <c r="G69" s="45"/>
      <c r="H69" s="6"/>
      <c r="I69" s="6"/>
      <c r="J69" s="6"/>
    </row>
    <row r="70" spans="1:10" s="43" customFormat="1" ht="13.2" x14ac:dyDescent="0.25">
      <c r="A70" s="11"/>
      <c r="B70" s="34" t="s">
        <v>67</v>
      </c>
      <c r="C70" s="50"/>
      <c r="D70" s="50"/>
      <c r="E70" s="15" t="str">
        <f t="shared" si="1"/>
        <v/>
      </c>
      <c r="F70" s="6"/>
      <c r="G70" s="45"/>
      <c r="H70" s="6"/>
      <c r="I70" s="6"/>
      <c r="J70" s="6"/>
    </row>
    <row r="71" spans="1:10" s="43" customFormat="1" ht="13.2" x14ac:dyDescent="0.25">
      <c r="A71" s="11"/>
      <c r="B71" s="34" t="s">
        <v>68</v>
      </c>
      <c r="C71" s="50"/>
      <c r="D71" s="50"/>
      <c r="E71" s="15" t="str">
        <f t="shared" si="1"/>
        <v/>
      </c>
      <c r="F71" s="6"/>
      <c r="G71" s="45"/>
      <c r="H71" s="6"/>
      <c r="I71" s="6"/>
      <c r="J71" s="6"/>
    </row>
    <row r="72" spans="1:10" s="43" customFormat="1" ht="13.2" x14ac:dyDescent="0.25">
      <c r="A72" s="11"/>
      <c r="B72" s="34" t="s">
        <v>69</v>
      </c>
      <c r="C72" s="50"/>
      <c r="D72" s="50"/>
      <c r="E72" s="15" t="str">
        <f t="shared" si="1"/>
        <v/>
      </c>
      <c r="F72" s="6"/>
      <c r="G72" s="45"/>
      <c r="H72" s="6"/>
      <c r="I72" s="6"/>
      <c r="J72" s="6"/>
    </row>
    <row r="73" spans="1:10" s="43" customFormat="1" ht="13.2" x14ac:dyDescent="0.25">
      <c r="A73" s="11"/>
      <c r="B73" s="34" t="s">
        <v>70</v>
      </c>
      <c r="C73" s="50"/>
      <c r="D73" s="50"/>
      <c r="E73" s="15" t="str">
        <f t="shared" si="1"/>
        <v/>
      </c>
      <c r="F73" s="6"/>
      <c r="G73" s="45"/>
      <c r="H73" s="6"/>
      <c r="I73" s="6"/>
      <c r="J73" s="6"/>
    </row>
    <row r="74" spans="1:10" s="43" customFormat="1" ht="13.2" x14ac:dyDescent="0.25">
      <c r="A74" s="11"/>
      <c r="B74" s="34" t="s">
        <v>71</v>
      </c>
      <c r="C74" s="50"/>
      <c r="D74" s="50"/>
      <c r="E74" s="15" t="str">
        <f t="shared" si="1"/>
        <v/>
      </c>
      <c r="F74" s="6"/>
      <c r="G74" s="45"/>
      <c r="H74" s="6"/>
      <c r="I74" s="6"/>
      <c r="J74" s="6"/>
    </row>
    <row r="75" spans="1:10" s="43" customFormat="1" ht="13.2" x14ac:dyDescent="0.25">
      <c r="A75" s="11"/>
      <c r="B75" s="34" t="s">
        <v>72</v>
      </c>
      <c r="C75" s="50"/>
      <c r="D75" s="50"/>
      <c r="E75" s="15" t="str">
        <f t="shared" si="1"/>
        <v/>
      </c>
      <c r="F75" s="6"/>
      <c r="G75" s="45"/>
      <c r="H75" s="6"/>
      <c r="I75" s="6"/>
      <c r="J75" s="6"/>
    </row>
    <row r="76" spans="1:10" s="43" customFormat="1" ht="13.2" x14ac:dyDescent="0.25">
      <c r="A76" s="11"/>
      <c r="B76" s="34" t="s">
        <v>73</v>
      </c>
      <c r="C76" s="50"/>
      <c r="D76" s="50"/>
      <c r="E76" s="15" t="str">
        <f t="shared" si="1"/>
        <v/>
      </c>
      <c r="F76" s="6"/>
      <c r="G76" s="45"/>
      <c r="H76" s="6"/>
      <c r="I76" s="6"/>
      <c r="J76" s="6"/>
    </row>
    <row r="77" spans="1:10" s="43" customFormat="1" ht="13.2" x14ac:dyDescent="0.25">
      <c r="A77" s="11"/>
      <c r="B77" s="34" t="s">
        <v>74</v>
      </c>
      <c r="C77" s="50"/>
      <c r="D77" s="50"/>
      <c r="E77" s="15" t="str">
        <f t="shared" si="1"/>
        <v/>
      </c>
      <c r="F77" s="6"/>
      <c r="G77" s="45"/>
      <c r="H77" s="6"/>
      <c r="I77" s="6"/>
      <c r="J77" s="6"/>
    </row>
    <row r="78" spans="1:10" s="43" customFormat="1" ht="13.2" x14ac:dyDescent="0.25">
      <c r="A78" s="11"/>
      <c r="B78" s="34" t="s">
        <v>75</v>
      </c>
      <c r="C78" s="50"/>
      <c r="D78" s="50"/>
      <c r="E78" s="15" t="str">
        <f t="shared" si="1"/>
        <v/>
      </c>
      <c r="F78" s="6"/>
      <c r="G78" s="45"/>
      <c r="H78" s="6"/>
      <c r="I78" s="6"/>
      <c r="J78" s="6"/>
    </row>
    <row r="79" spans="1:10" s="43" customFormat="1" ht="13.2" x14ac:dyDescent="0.25">
      <c r="A79" s="11"/>
      <c r="B79" s="34" t="s">
        <v>48</v>
      </c>
      <c r="C79" s="50">
        <v>63</v>
      </c>
      <c r="D79" s="50">
        <v>65</v>
      </c>
      <c r="E79" s="15">
        <f t="shared" si="1"/>
        <v>-2</v>
      </c>
      <c r="F79" s="6"/>
      <c r="G79" s="45"/>
      <c r="H79" s="6"/>
      <c r="I79" s="6"/>
      <c r="J79" s="6"/>
    </row>
    <row r="80" spans="1:10" s="43" customFormat="1" ht="13.2" x14ac:dyDescent="0.25">
      <c r="A80" s="11"/>
      <c r="B80" s="34" t="s">
        <v>50</v>
      </c>
      <c r="C80" s="50"/>
      <c r="D80" s="50"/>
      <c r="E80" s="15" t="str">
        <f t="shared" si="1"/>
        <v/>
      </c>
      <c r="F80" s="6"/>
      <c r="G80" s="45"/>
      <c r="H80" s="6"/>
      <c r="I80" s="6"/>
      <c r="J80" s="6"/>
    </row>
    <row r="81" spans="1:10" s="43" customFormat="1" ht="13.2" x14ac:dyDescent="0.25">
      <c r="A81" s="11"/>
      <c r="B81" s="34" t="s">
        <v>76</v>
      </c>
      <c r="C81" s="50"/>
      <c r="D81" s="50"/>
      <c r="E81" s="15" t="str">
        <f t="shared" si="1"/>
        <v/>
      </c>
      <c r="F81" s="6"/>
      <c r="G81" s="45"/>
      <c r="H81" s="6"/>
      <c r="I81" s="6"/>
      <c r="J81" s="6"/>
    </row>
    <row r="82" spans="1:10" s="43" customFormat="1" ht="13.2" x14ac:dyDescent="0.25">
      <c r="A82" s="11"/>
      <c r="B82" s="26" t="s">
        <v>77</v>
      </c>
      <c r="C82" s="50">
        <v>24</v>
      </c>
      <c r="D82" s="50">
        <v>15</v>
      </c>
      <c r="E82" s="15">
        <f t="shared" si="1"/>
        <v>9</v>
      </c>
      <c r="F82" s="6"/>
      <c r="G82" s="45"/>
      <c r="H82" s="6"/>
      <c r="I82" s="6"/>
      <c r="J82" s="6"/>
    </row>
    <row r="83" spans="1:10" s="43" customFormat="1" ht="13.2" x14ac:dyDescent="0.25">
      <c r="A83" s="11"/>
      <c r="B83" s="34" t="s">
        <v>52</v>
      </c>
      <c r="C83" s="50"/>
      <c r="D83" s="50"/>
      <c r="E83" s="15" t="str">
        <f t="shared" si="1"/>
        <v/>
      </c>
      <c r="F83" s="6"/>
      <c r="G83" s="45"/>
      <c r="H83" s="6"/>
      <c r="I83" s="6"/>
      <c r="J83" s="6"/>
    </row>
    <row r="84" spans="1:10" s="43" customFormat="1" ht="13.2" x14ac:dyDescent="0.25">
      <c r="A84" s="21"/>
      <c r="B84" s="35" t="s">
        <v>53</v>
      </c>
      <c r="C84" s="50"/>
      <c r="D84" s="50"/>
      <c r="E84" s="15" t="str">
        <f t="shared" si="1"/>
        <v/>
      </c>
      <c r="F84" s="6"/>
      <c r="G84" s="47"/>
      <c r="H84" s="6"/>
      <c r="I84" s="6"/>
      <c r="J84" s="6"/>
    </row>
    <row r="85" spans="1:10" s="7" customFormat="1" x14ac:dyDescent="0.25">
      <c r="A85" s="21"/>
      <c r="B85" s="19" t="s">
        <v>78</v>
      </c>
      <c r="C85" s="17">
        <f>SUM(C58:C84)</f>
        <v>87</v>
      </c>
      <c r="D85" s="17">
        <f>SUM(D58:D84)</f>
        <v>80</v>
      </c>
      <c r="E85" s="17">
        <f>SUM(E58:E84)</f>
        <v>7</v>
      </c>
      <c r="F85" s="6"/>
      <c r="G85" s="45"/>
      <c r="H85" s="6"/>
      <c r="I85" s="6"/>
      <c r="J85" s="6"/>
    </row>
    <row r="86" spans="1:10" s="43" customFormat="1" ht="13.2" x14ac:dyDescent="0.25">
      <c r="A86" s="11"/>
      <c r="B86" s="31" t="s">
        <v>79</v>
      </c>
      <c r="C86" s="50">
        <v>6</v>
      </c>
      <c r="D86" s="30"/>
      <c r="E86" s="30"/>
      <c r="F86" s="6"/>
      <c r="G86" s="45"/>
      <c r="H86" s="6"/>
      <c r="I86" s="6"/>
      <c r="J86" s="6"/>
    </row>
    <row r="87" spans="1:10" s="7" customFormat="1" x14ac:dyDescent="0.25">
      <c r="A87" s="21"/>
      <c r="B87" s="29" t="s">
        <v>80</v>
      </c>
      <c r="C87" s="17">
        <f>C85*$C$86</f>
        <v>522</v>
      </c>
      <c r="D87" s="17">
        <f>D85*$C$86</f>
        <v>480</v>
      </c>
      <c r="E87" s="17">
        <f>E85*$C$86</f>
        <v>42</v>
      </c>
      <c r="F87" s="6"/>
      <c r="G87" s="45"/>
      <c r="H87" s="6"/>
      <c r="I87" s="6"/>
      <c r="J87" s="6"/>
    </row>
    <row r="88" spans="1:10" s="7" customFormat="1" x14ac:dyDescent="0.25">
      <c r="A88" s="21"/>
      <c r="B88" s="21"/>
      <c r="C88" s="21"/>
      <c r="D88" s="21"/>
      <c r="E88" s="21"/>
      <c r="F88" s="6"/>
      <c r="G88" s="45"/>
      <c r="H88" s="6"/>
      <c r="I88" s="6"/>
      <c r="J88" s="6"/>
    </row>
    <row r="89" spans="1:10" s="7" customFormat="1" ht="15.6" x14ac:dyDescent="0.25">
      <c r="A89" s="42" t="s">
        <v>81</v>
      </c>
      <c r="B89" s="42"/>
      <c r="C89" s="23">
        <f>C56+C87</f>
        <v>522</v>
      </c>
      <c r="D89" s="23">
        <f>D56+D87</f>
        <v>480</v>
      </c>
      <c r="E89" s="32">
        <f>E56+E87</f>
        <v>42</v>
      </c>
      <c r="F89" s="52"/>
      <c r="G89" s="45"/>
      <c r="H89" s="6"/>
      <c r="I89" s="6"/>
      <c r="J89" s="6"/>
    </row>
    <row r="90" spans="1:10" s="7" customFormat="1" x14ac:dyDescent="0.25">
      <c r="A90" s="20"/>
      <c r="B90" s="20"/>
      <c r="C90" s="20"/>
      <c r="D90" s="20"/>
      <c r="E90" s="22"/>
      <c r="F90" s="6"/>
      <c r="G90" s="45"/>
      <c r="H90" s="6"/>
      <c r="I90" s="6"/>
      <c r="J90" s="6"/>
    </row>
    <row r="91" spans="1:10" s="7" customFormat="1" ht="15.6" x14ac:dyDescent="0.25">
      <c r="A91" s="42" t="s">
        <v>82</v>
      </c>
      <c r="B91" s="42"/>
      <c r="C91" s="33">
        <f>C21-C89</f>
        <v>14478</v>
      </c>
      <c r="D91" s="33">
        <f>D21-D89</f>
        <v>14620</v>
      </c>
      <c r="E91" s="24">
        <f>D91-C91</f>
        <v>142</v>
      </c>
      <c r="F91" s="52"/>
      <c r="G91" s="45"/>
      <c r="H91" s="6"/>
      <c r="I91" s="6"/>
      <c r="J91" s="6"/>
    </row>
    <row r="92" spans="1:10" x14ac:dyDescent="0.25">
      <c r="A92" s="3"/>
      <c r="B92" s="3"/>
      <c r="C92" s="3"/>
      <c r="D92" s="3"/>
      <c r="E92" s="53"/>
    </row>
    <row r="93" spans="1:10" x14ac:dyDescent="0.25">
      <c r="E93" s="3"/>
    </row>
    <row r="94" spans="1:10" x14ac:dyDescent="0.25">
      <c r="E94" s="3"/>
    </row>
  </sheetData>
  <conditionalFormatting sqref="E6:E91">
    <cfRule type="expression" dxfId="0" priority="1" stopIfTrue="1">
      <formula>E6&lt;0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StartupCosts</vt:lpstr>
      <vt:lpstr>StartupCosts!Print_Area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Business Startup Costs</dc:title>
  <dc:creator>Vertex42.com</dc:creator>
  <dc:description>(c) 2011-2015 Vertex42 LLC. All Rights Reserved.</dc:description>
  <cp:lastModifiedBy>Bilal Shah</cp:lastModifiedBy>
  <cp:lastPrinted>2014-04-11T22:31:57Z</cp:lastPrinted>
  <dcterms:created xsi:type="dcterms:W3CDTF">2014-04-11T22:15:38Z</dcterms:created>
  <dcterms:modified xsi:type="dcterms:W3CDTF">2017-12-13T12:45:11Z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2011-2015 Vertex42 LLC</vt:lpwstr>
  </property>
  <property fmtid="{D5CDD505-2E9C-101B-9397-08002B2CF9AE}" pid="3" name="Version">
    <vt:lpwstr>1.2.0</vt:lpwstr>
  </property>
</Properties>
</file>